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0501779\Desktop\From2024_4\2025\4-9-4-14\EIS\SEC_FET_2\Project Outputs\"/>
    </mc:Choice>
  </mc:AlternateContent>
  <xr:revisionPtr revIDLastSave="0" documentId="8_{E7EA638D-2DA2-4564-A7C3-2F66AB12A41B}" xr6:coauthVersionLast="36" xr6:coauthVersionMax="36" xr10:uidLastSave="{00000000-0000-0000-0000-000000000000}"/>
  <bookViews>
    <workbookView xWindow="32760" yWindow="140" windowWidth="15170" windowHeight="876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Report'!$B$1:$H$29</definedName>
    <definedName name="_xlnm.Print_Titles" localSheetId="0">'BOM Report'!$6:$6</definedName>
    <definedName name="Vendor">#REF!</definedName>
    <definedName name="Vendors">#REF!</definedName>
  </definedNames>
  <calcPr calcId="191029"/>
</workbook>
</file>

<file path=xl/calcChain.xml><?xml version="1.0" encoding="utf-8"?>
<calcChain xmlns="http://schemas.openxmlformats.org/spreadsheetml/2006/main">
  <c r="A28" i="1" l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F4" i="1" l="1"/>
  <c r="A8" i="1"/>
  <c r="A7" i="1"/>
  <c r="B1" i="1"/>
</calcChain>
</file>

<file path=xl/sharedStrings.xml><?xml version="1.0" encoding="utf-8"?>
<sst xmlns="http://schemas.openxmlformats.org/spreadsheetml/2006/main" count="131" uniqueCount="114">
  <si>
    <t>Filename:</t>
  </si>
  <si>
    <t>Generated:</t>
  </si>
  <si>
    <t>Variant:</t>
  </si>
  <si>
    <t>Item #</t>
  </si>
  <si>
    <t>TID #:</t>
  </si>
  <si>
    <t>XXX###</t>
  </si>
  <si>
    <t>001</t>
  </si>
  <si>
    <t>E1</t>
  </si>
  <si>
    <t>8/25/2025 10:14 AM</t>
  </si>
  <si>
    <t>N/A</t>
  </si>
  <si>
    <t>Designator</t>
  </si>
  <si>
    <t>!PCB</t>
  </si>
  <si>
    <t>C1, C3</t>
  </si>
  <si>
    <t>C2, C4, C6, C8</t>
  </si>
  <si>
    <t>C5, C7</t>
  </si>
  <si>
    <t>C9, C10, C11, C12</t>
  </si>
  <si>
    <t>C?</t>
  </si>
  <si>
    <t>D1, D2</t>
  </si>
  <si>
    <t>D3, D4, D5, D6</t>
  </si>
  <si>
    <t>H1, H2, H3, H4</t>
  </si>
  <si>
    <t>H5, H6, H7, H8</t>
  </si>
  <si>
    <t>H9, H10, H11, H12</t>
  </si>
  <si>
    <t>J1</t>
  </si>
  <si>
    <t>LBL1</t>
  </si>
  <si>
    <t>Q1, Q2, Q3, Q4</t>
  </si>
  <si>
    <t>R1, R2</t>
  </si>
  <si>
    <t>R3, R4, R12, R14</t>
  </si>
  <si>
    <t>R5, R8, R16, R17</t>
  </si>
  <si>
    <t>R6, R9, R15, R18</t>
  </si>
  <si>
    <t>R7, R10, R11, R13</t>
  </si>
  <si>
    <t>TP1, TP2, TP3, TP4, TP5, TP6, TP7, TP8</t>
  </si>
  <si>
    <t>U1, U2</t>
  </si>
  <si>
    <t>FID1, FID2, FID3</t>
  </si>
  <si>
    <t>Quantity</t>
  </si>
  <si>
    <t>Value</t>
  </si>
  <si>
    <t>4.7uF</t>
  </si>
  <si>
    <t>0.1uF</t>
  </si>
  <si>
    <t>100pF</t>
  </si>
  <si>
    <t>600V</t>
  </si>
  <si>
    <t>30V</t>
  </si>
  <si>
    <t>100k</t>
  </si>
  <si>
    <t>PartNumber</t>
  </si>
  <si>
    <t>GRM188Z71C475KE21D</t>
  </si>
  <si>
    <t>C2012X7R1H104K085AA</t>
  </si>
  <si>
    <t>0402YC104KAT2A</t>
  </si>
  <si>
    <t>06035A101FAT2A</t>
  </si>
  <si>
    <t>C2012X7T2E104K125AA</t>
  </si>
  <si>
    <t>MURA160T3G</t>
  </si>
  <si>
    <t>VS-20BQ030HM3/5BT</t>
  </si>
  <si>
    <t>NY PMS 440 0025 PH</t>
  </si>
  <si>
    <t>1902C</t>
  </si>
  <si>
    <t>SJ-5303 (CLEAR)</t>
  </si>
  <si>
    <t>GRPB042MWCN-RC</t>
  </si>
  <si>
    <t>THT-14-423-10</t>
  </si>
  <si>
    <t>RC0805JR-072RL</t>
  </si>
  <si>
    <t>MCR10EZPJ000</t>
  </si>
  <si>
    <t>RC0805JR-071RL</t>
  </si>
  <si>
    <t>RT0603BRD07100KL</t>
  </si>
  <si>
    <t>TNPW060310R0BEEA</t>
  </si>
  <si>
    <t>3621-0-32-15-00-00-08-0</t>
  </si>
  <si>
    <t>UCC27712QDRQ1</t>
  </si>
  <si>
    <t>Manufacturer</t>
  </si>
  <si>
    <t>Any</t>
  </si>
  <si>
    <t>MuRata</t>
  </si>
  <si>
    <t>TDK</t>
  </si>
  <si>
    <t>AVX</t>
  </si>
  <si>
    <t>ON Semiconductor</t>
  </si>
  <si>
    <t>Vishay-Semiconductor</t>
  </si>
  <si>
    <t>B&amp;F Fastener Supply</t>
  </si>
  <si>
    <t>Keystone</t>
  </si>
  <si>
    <t>3M</t>
  </si>
  <si>
    <t>Sullins Connector Solutions</t>
  </si>
  <si>
    <t>Brady</t>
  </si>
  <si>
    <t>Infineon Technologies</t>
  </si>
  <si>
    <t>Yageo America</t>
  </si>
  <si>
    <t>Rohm</t>
  </si>
  <si>
    <t>Vishay-Dale</t>
  </si>
  <si>
    <t>Mill-Max</t>
  </si>
  <si>
    <t>Texas Instruments</t>
  </si>
  <si>
    <t>Description</t>
  </si>
  <si>
    <t>Printed Circuit Board</t>
  </si>
  <si>
    <t>CAP, CERM, 4.7 uF, 16 V,+/- 10%, X7R, 0603</t>
  </si>
  <si>
    <t>CAP, CERM, 0.1 uF, 50 V, +/- 10%, X7R, 0805</t>
  </si>
  <si>
    <t>CAP, CERM, 0.1 uF, 16 V, +/- 10%, X7R, 0402</t>
  </si>
  <si>
    <t>CAP, CERM, 100 pF, 50 V, +/- 1%, C0G/NP0, 0603</t>
  </si>
  <si>
    <t>CAP, CERM, 0.1 uF, 250 V, +/- 10%, X7T, 0805</t>
  </si>
  <si>
    <t>Diode, Ultrafast, 600 V, 1 A, AEC-Q101, SMA</t>
  </si>
  <si>
    <t>Diode, Schottky, 30 V, 2 A, AEC-Q101, SMB</t>
  </si>
  <si>
    <t>Machine Screw, Round, #4-40 x 1/4, Nylon, Philips panhead</t>
  </si>
  <si>
    <t>Standoff, Hex, 0.5"L #4-40 Nylon</t>
  </si>
  <si>
    <t>Bumpon, Hemisphere, 0.44 X 0.20, Clear</t>
  </si>
  <si>
    <t>Header, 1.27mm, 4x2, Gold, R/A, TH</t>
  </si>
  <si>
    <t>Thermal Transfer Printable Labels, 0.650" W x 0.200" H - 10,000 per roll</t>
  </si>
  <si>
    <t>Insulated-Gate Field-Effect Transistor (IGFET), N-Channel, Enhancement, Body Diode, Pin 1 Gate, 2 Driver Source, 3 Power Source, 4 Power Source, 5 Power Source, 6 Power Source, 7 Power Source, 8 Drain, 8 Pins</t>
  </si>
  <si>
    <t>RES, 2.0, 5%, 0.125 W, 0805</t>
  </si>
  <si>
    <t>RES, 0, 5%, 0.125 W, 0805</t>
  </si>
  <si>
    <t>RES, 1.0, 5%, 0.125 W, 0805</t>
  </si>
  <si>
    <t>RES, 100 k, 0.1%, 0.1 W, 0603</t>
  </si>
  <si>
    <t>RES, 10.0, 0.1%, 0.1 W, 0603</t>
  </si>
  <si>
    <t>620-V High-Side Low-Side Gate Driver with 2.5A Peak Output and RobustDrive, D0008A (SOIC-8)</t>
  </si>
  <si>
    <t>Fiducial mark.  There is nothing to buy or mount.</t>
  </si>
  <si>
    <t>PackageReference</t>
  </si>
  <si>
    <t>0603</t>
  </si>
  <si>
    <t>0805</t>
  </si>
  <si>
    <t>0402</t>
  </si>
  <si>
    <t>SMA</t>
  </si>
  <si>
    <t>SMB</t>
  </si>
  <si>
    <t>Screw</t>
  </si>
  <si>
    <t>Standoff</t>
  </si>
  <si>
    <t>Transparent Bumpon</t>
  </si>
  <si>
    <t>Header, 1.27mm, 4x2, R/A, TH</t>
  </si>
  <si>
    <t>PCB Label 0.650 x 0.200 inch</t>
  </si>
  <si>
    <t>PG-TO263-7-11</t>
  </si>
  <si>
    <t>D0008A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</si>
</sst>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6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5" fillId="0" borderId="0" xfId="0" quotePrefix="1" applyFont="1" applyAlignment="1">
      <alignment horizontal="left" vertical="top" wrapText="1"/>
    </xf>
    <xf numFmtId="0" fontId="0" fillId="0" borderId="0" xfId="0" quotePrefix="1" applyAlignment="1">
      <alignment vertical="top"/>
    </xf>
    <xf numFmtId="0" fontId="5" fillId="0" borderId="0" xfId="0" quotePrefix="1" applyFont="1" applyAlignment="1">
      <alignment vertical="top"/>
    </xf>
  </cellXfs>
  <cellStyles count="1">
    <cellStyle name="Normal" xfId="0" builtinId="0"/>
  </cellStyles>
  <dxfs count="1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2514600</xdr:colOff>
      <xdr:row>0</xdr:row>
      <xdr:rowOff>57150</xdr:rowOff>
    </xdr:from>
    <xdr:to>
      <xdr:col>7</xdr:col>
      <xdr:colOff>1168400</xdr:colOff>
      <xdr:row>3</xdr:row>
      <xdr:rowOff>177800</xdr:rowOff>
    </xdr:to>
    <xdr:pic>
      <xdr:nvPicPr>
        <xdr:cNvPr id="1026" name="Picture 1">
          <a:extLst>
            <a:ext uri="{FF2B5EF4-FFF2-40B4-BE49-F238E27FC236}">
              <a16:creationId xmlns:a16="http://schemas.microsoft.com/office/drawing/2014/main" id="{770F737F-B58B-465F-B95F-A2D9301AC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57150"/>
          <a:ext cx="27051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showGridLines="0" tabSelected="1" zoomScaleNormal="100" workbookViewId="0">
      <pane ySplit="6" topLeftCell="A7" activePane="bottomLeft" state="frozen"/>
      <selection pane="bottomLeft" activeCell="H9" sqref="H9"/>
    </sheetView>
  </sheetViews>
  <sheetFormatPr defaultColWidth="9.1796875" defaultRowHeight="12.5"/>
  <cols>
    <col min="1" max="1" width="9.7265625" style="1" customWidth="1"/>
    <col min="2" max="2" width="15.7265625" style="1" customWidth="1"/>
    <col min="3" max="3" width="8.7265625" style="3" customWidth="1"/>
    <col min="4" max="4" width="10.7265625" style="1" customWidth="1"/>
    <col min="5" max="5" width="26.7265625" style="5" customWidth="1"/>
    <col min="6" max="6" width="24.7265625" style="3" customWidth="1"/>
    <col min="7" max="7" width="60.7265625" style="1" customWidth="1"/>
    <col min="8" max="8" width="18.7265625" style="1" customWidth="1"/>
    <col min="9" max="16384" width="9.1796875" style="1"/>
  </cols>
  <sheetData>
    <row r="1" spans="1:13">
      <c r="A1" s="1" t="s">
        <v>0</v>
      </c>
      <c r="B1" s="19" t="e">
        <f ca="1">MID(CELL("filename"),SEARCH("[",CELL("filename"))+1, SEARCH("]",CELL("filename"))-SEARCH("[",CELL("filename"))-1)</f>
        <v>#VALUE!</v>
      </c>
      <c r="F1" s="23" t="s">
        <v>5</v>
      </c>
    </row>
    <row r="2" spans="1:13">
      <c r="A2" s="1" t="s">
        <v>2</v>
      </c>
      <c r="B2" s="24" t="s">
        <v>6</v>
      </c>
      <c r="F2" s="25" t="s">
        <v>7</v>
      </c>
    </row>
    <row r="3" spans="1:13">
      <c r="A3" s="2" t="s">
        <v>1</v>
      </c>
      <c r="B3" s="24" t="s">
        <v>8</v>
      </c>
      <c r="F3" s="5"/>
    </row>
    <row r="4" spans="1:13" ht="20">
      <c r="A4" s="1" t="s">
        <v>4</v>
      </c>
      <c r="B4" s="24" t="s">
        <v>9</v>
      </c>
      <c r="C4" s="1"/>
      <c r="E4" s="1"/>
      <c r="F4" s="20" t="str">
        <f>F1&amp;" REV "&amp;F2&amp;" Bill of Materials"</f>
        <v>XXX### REV E1 Bill of Materials</v>
      </c>
    </row>
    <row r="6" spans="1:13" ht="13">
      <c r="A6" s="16" t="s">
        <v>3</v>
      </c>
      <c r="B6" s="16" t="s">
        <v>10</v>
      </c>
      <c r="C6" s="16" t="s">
        <v>33</v>
      </c>
      <c r="D6" s="16" t="s">
        <v>34</v>
      </c>
      <c r="E6" s="17" t="s">
        <v>41</v>
      </c>
      <c r="F6" s="16" t="s">
        <v>61</v>
      </c>
      <c r="G6" s="17" t="s">
        <v>79</v>
      </c>
      <c r="H6" s="17" t="s">
        <v>101</v>
      </c>
    </row>
    <row r="7" spans="1:13" s="2" customFormat="1">
      <c r="A7" s="8">
        <f>ROW(A7)-ROW($A$6)</f>
        <v>1</v>
      </c>
      <c r="B7" s="10" t="s">
        <v>11</v>
      </c>
      <c r="C7" s="8">
        <v>1</v>
      </c>
      <c r="D7" s="9"/>
      <c r="E7" s="10" t="s">
        <v>5</v>
      </c>
      <c r="F7" s="11" t="s">
        <v>62</v>
      </c>
      <c r="G7" s="9" t="s">
        <v>80</v>
      </c>
      <c r="H7" s="21"/>
      <c r="I7" s="4"/>
      <c r="J7" s="4"/>
      <c r="K7" s="4"/>
      <c r="L7" s="4"/>
      <c r="M7" s="4"/>
    </row>
    <row r="8" spans="1:13" s="2" customFormat="1">
      <c r="A8" s="15">
        <f>ROW(A8)-ROW($A$6)</f>
        <v>2</v>
      </c>
      <c r="B8" s="13" t="s">
        <v>12</v>
      </c>
      <c r="C8" s="15">
        <v>2</v>
      </c>
      <c r="D8" s="12" t="s">
        <v>35</v>
      </c>
      <c r="E8" s="13" t="s">
        <v>42</v>
      </c>
      <c r="F8" s="14" t="s">
        <v>63</v>
      </c>
      <c r="G8" s="12" t="s">
        <v>81</v>
      </c>
      <c r="H8" s="22" t="s">
        <v>102</v>
      </c>
      <c r="I8" s="4"/>
      <c r="J8" s="4"/>
      <c r="K8" s="4"/>
      <c r="L8" s="4"/>
      <c r="M8" s="4"/>
    </row>
    <row r="9" spans="1:13" s="2" customFormat="1">
      <c r="A9" s="8">
        <f>ROW(A9)-ROW($A$6)</f>
        <v>3</v>
      </c>
      <c r="B9" s="10" t="s">
        <v>13</v>
      </c>
      <c r="C9" s="8">
        <v>4</v>
      </c>
      <c r="D9" s="9" t="s">
        <v>36</v>
      </c>
      <c r="E9" s="10" t="s">
        <v>43</v>
      </c>
      <c r="F9" s="11" t="s">
        <v>64</v>
      </c>
      <c r="G9" s="9" t="s">
        <v>82</v>
      </c>
      <c r="H9" s="21" t="s">
        <v>103</v>
      </c>
      <c r="I9" s="4"/>
      <c r="J9" s="4"/>
      <c r="K9" s="4"/>
      <c r="L9" s="4"/>
      <c r="M9" s="4"/>
    </row>
    <row r="10" spans="1:13" s="2" customFormat="1">
      <c r="A10" s="15">
        <f>ROW(A10)-ROW($A$6)</f>
        <v>4</v>
      </c>
      <c r="B10" s="13" t="s">
        <v>14</v>
      </c>
      <c r="C10" s="15">
        <v>2</v>
      </c>
      <c r="D10" s="12" t="s">
        <v>36</v>
      </c>
      <c r="E10" s="13" t="s">
        <v>44</v>
      </c>
      <c r="F10" s="14" t="s">
        <v>65</v>
      </c>
      <c r="G10" s="12" t="s">
        <v>83</v>
      </c>
      <c r="H10" s="22" t="s">
        <v>104</v>
      </c>
      <c r="I10" s="4"/>
      <c r="J10" s="4"/>
      <c r="K10" s="4"/>
      <c r="L10" s="4"/>
      <c r="M10" s="4"/>
    </row>
    <row r="11" spans="1:13" s="2" customFormat="1" ht="25">
      <c r="A11" s="8">
        <f>ROW(A11)-ROW($A$6)</f>
        <v>5</v>
      </c>
      <c r="B11" s="10" t="s">
        <v>15</v>
      </c>
      <c r="C11" s="8">
        <v>4</v>
      </c>
      <c r="D11" s="9" t="s">
        <v>37</v>
      </c>
      <c r="E11" s="10" t="s">
        <v>45</v>
      </c>
      <c r="F11" s="11" t="s">
        <v>65</v>
      </c>
      <c r="G11" s="9" t="s">
        <v>84</v>
      </c>
      <c r="H11" s="21" t="s">
        <v>102</v>
      </c>
      <c r="I11" s="4"/>
      <c r="J11" s="4"/>
      <c r="K11" s="4"/>
      <c r="L11" s="4"/>
      <c r="M11" s="4"/>
    </row>
    <row r="12" spans="1:13" s="2" customFormat="1">
      <c r="A12" s="15">
        <f>ROW(A12)-ROW($A$6)</f>
        <v>6</v>
      </c>
      <c r="B12" s="13" t="s">
        <v>16</v>
      </c>
      <c r="C12" s="15">
        <v>8</v>
      </c>
      <c r="D12" s="12" t="s">
        <v>36</v>
      </c>
      <c r="E12" s="13" t="s">
        <v>46</v>
      </c>
      <c r="F12" s="14" t="s">
        <v>64</v>
      </c>
      <c r="G12" s="12" t="s">
        <v>85</v>
      </c>
      <c r="H12" s="22" t="s">
        <v>103</v>
      </c>
      <c r="I12" s="4"/>
      <c r="J12" s="4"/>
      <c r="K12" s="4"/>
      <c r="L12" s="4"/>
      <c r="M12" s="4"/>
    </row>
    <row r="13" spans="1:13" s="2" customFormat="1">
      <c r="A13" s="8">
        <f>ROW(A13)-ROW($A$6)</f>
        <v>7</v>
      </c>
      <c r="B13" s="10" t="s">
        <v>17</v>
      </c>
      <c r="C13" s="8">
        <v>2</v>
      </c>
      <c r="D13" s="9" t="s">
        <v>38</v>
      </c>
      <c r="E13" s="10" t="s">
        <v>47</v>
      </c>
      <c r="F13" s="11" t="s">
        <v>66</v>
      </c>
      <c r="G13" s="9" t="s">
        <v>86</v>
      </c>
      <c r="H13" s="21" t="s">
        <v>105</v>
      </c>
      <c r="I13" s="4"/>
      <c r="J13" s="4"/>
      <c r="K13" s="4"/>
      <c r="L13" s="4"/>
      <c r="M13" s="4"/>
    </row>
    <row r="14" spans="1:13" s="2" customFormat="1">
      <c r="A14" s="15">
        <f>ROW(A14)-ROW($A$6)</f>
        <v>8</v>
      </c>
      <c r="B14" s="13" t="s">
        <v>18</v>
      </c>
      <c r="C14" s="15">
        <v>4</v>
      </c>
      <c r="D14" s="12" t="s">
        <v>39</v>
      </c>
      <c r="E14" s="13" t="s">
        <v>48</v>
      </c>
      <c r="F14" s="14" t="s">
        <v>67</v>
      </c>
      <c r="G14" s="12" t="s">
        <v>87</v>
      </c>
      <c r="H14" s="22" t="s">
        <v>106</v>
      </c>
      <c r="I14" s="4"/>
      <c r="J14" s="4"/>
      <c r="K14" s="4"/>
      <c r="L14" s="4"/>
      <c r="M14" s="4"/>
    </row>
    <row r="15" spans="1:13" s="2" customFormat="1">
      <c r="A15" s="8">
        <f>ROW(A15)-ROW($A$6)</f>
        <v>9</v>
      </c>
      <c r="B15" s="10" t="s">
        <v>19</v>
      </c>
      <c r="C15" s="8">
        <v>4</v>
      </c>
      <c r="D15" s="9"/>
      <c r="E15" s="10" t="s">
        <v>49</v>
      </c>
      <c r="F15" s="11" t="s">
        <v>68</v>
      </c>
      <c r="G15" s="9" t="s">
        <v>88</v>
      </c>
      <c r="H15" s="21" t="s">
        <v>107</v>
      </c>
      <c r="I15" s="4"/>
      <c r="J15" s="4"/>
      <c r="K15" s="4"/>
      <c r="L15" s="4"/>
      <c r="M15" s="4"/>
    </row>
    <row r="16" spans="1:13" s="2" customFormat="1">
      <c r="A16" s="15">
        <f>ROW(A16)-ROW($A$6)</f>
        <v>10</v>
      </c>
      <c r="B16" s="13" t="s">
        <v>20</v>
      </c>
      <c r="C16" s="15">
        <v>4</v>
      </c>
      <c r="D16" s="12"/>
      <c r="E16" s="13" t="s">
        <v>50</v>
      </c>
      <c r="F16" s="14" t="s">
        <v>69</v>
      </c>
      <c r="G16" s="12" t="s">
        <v>89</v>
      </c>
      <c r="H16" s="22" t="s">
        <v>108</v>
      </c>
      <c r="I16" s="4"/>
      <c r="J16" s="4"/>
      <c r="K16" s="4"/>
      <c r="L16" s="4"/>
      <c r="M16" s="4"/>
    </row>
    <row r="17" spans="1:13" s="2" customFormat="1" ht="25">
      <c r="A17" s="8">
        <f>ROW(A17)-ROW($A$6)</f>
        <v>11</v>
      </c>
      <c r="B17" s="10" t="s">
        <v>21</v>
      </c>
      <c r="C17" s="8">
        <v>4</v>
      </c>
      <c r="D17" s="9"/>
      <c r="E17" s="10" t="s">
        <v>51</v>
      </c>
      <c r="F17" s="11" t="s">
        <v>70</v>
      </c>
      <c r="G17" s="9" t="s">
        <v>90</v>
      </c>
      <c r="H17" s="21" t="s">
        <v>109</v>
      </c>
      <c r="I17" s="4"/>
      <c r="J17" s="4"/>
      <c r="K17" s="4"/>
      <c r="L17" s="4"/>
      <c r="M17" s="4"/>
    </row>
    <row r="18" spans="1:13" s="2" customFormat="1" ht="25">
      <c r="A18" s="15">
        <f>ROW(A18)-ROW($A$6)</f>
        <v>12</v>
      </c>
      <c r="B18" s="13" t="s">
        <v>22</v>
      </c>
      <c r="C18" s="15">
        <v>1</v>
      </c>
      <c r="D18" s="12"/>
      <c r="E18" s="13" t="s">
        <v>52</v>
      </c>
      <c r="F18" s="14" t="s">
        <v>71</v>
      </c>
      <c r="G18" s="12" t="s">
        <v>91</v>
      </c>
      <c r="H18" s="22" t="s">
        <v>110</v>
      </c>
      <c r="I18" s="4"/>
      <c r="J18" s="4"/>
      <c r="K18" s="4"/>
      <c r="L18" s="4"/>
      <c r="M18" s="4"/>
    </row>
    <row r="19" spans="1:13" s="2" customFormat="1" ht="25">
      <c r="A19" s="8">
        <f>ROW(A19)-ROW($A$6)</f>
        <v>13</v>
      </c>
      <c r="B19" s="10" t="s">
        <v>23</v>
      </c>
      <c r="C19" s="8">
        <v>1</v>
      </c>
      <c r="D19" s="9"/>
      <c r="E19" s="10" t="s">
        <v>53</v>
      </c>
      <c r="F19" s="11" t="s">
        <v>72</v>
      </c>
      <c r="G19" s="9" t="s">
        <v>92</v>
      </c>
      <c r="H19" s="21" t="s">
        <v>111</v>
      </c>
      <c r="I19" s="4"/>
      <c r="J19" s="4"/>
      <c r="K19" s="4"/>
      <c r="L19" s="4"/>
      <c r="M19" s="4"/>
    </row>
    <row r="20" spans="1:13" s="2" customFormat="1" ht="50">
      <c r="A20" s="15">
        <f>ROW(A20)-ROW($A$6)</f>
        <v>14</v>
      </c>
      <c r="B20" s="13" t="s">
        <v>24</v>
      </c>
      <c r="C20" s="15">
        <v>4</v>
      </c>
      <c r="D20" s="12"/>
      <c r="E20" s="13"/>
      <c r="F20" s="14" t="s">
        <v>73</v>
      </c>
      <c r="G20" s="12" t="s">
        <v>93</v>
      </c>
      <c r="H20" s="22" t="s">
        <v>112</v>
      </c>
      <c r="I20" s="4"/>
      <c r="J20" s="4"/>
      <c r="K20" s="4"/>
      <c r="L20" s="4"/>
      <c r="M20" s="4"/>
    </row>
    <row r="21" spans="1:13" s="2" customFormat="1">
      <c r="A21" s="8">
        <f>ROW(A21)-ROW($A$6)</f>
        <v>15</v>
      </c>
      <c r="B21" s="10" t="s">
        <v>25</v>
      </c>
      <c r="C21" s="8">
        <v>2</v>
      </c>
      <c r="D21" s="9">
        <v>2</v>
      </c>
      <c r="E21" s="10" t="s">
        <v>54</v>
      </c>
      <c r="F21" s="11" t="s">
        <v>74</v>
      </c>
      <c r="G21" s="9" t="s">
        <v>94</v>
      </c>
      <c r="H21" s="21" t="s">
        <v>103</v>
      </c>
      <c r="I21" s="4"/>
      <c r="J21" s="4"/>
      <c r="K21" s="4"/>
      <c r="L21" s="4"/>
      <c r="M21" s="4"/>
    </row>
    <row r="22" spans="1:13" s="2" customFormat="1">
      <c r="A22" s="15">
        <f>ROW(A22)-ROW($A$6)</f>
        <v>16</v>
      </c>
      <c r="B22" s="13" t="s">
        <v>26</v>
      </c>
      <c r="C22" s="15">
        <v>4</v>
      </c>
      <c r="D22" s="12">
        <v>0</v>
      </c>
      <c r="E22" s="13" t="s">
        <v>55</v>
      </c>
      <c r="F22" s="14" t="s">
        <v>75</v>
      </c>
      <c r="G22" s="12" t="s">
        <v>95</v>
      </c>
      <c r="H22" s="22" t="s">
        <v>103</v>
      </c>
      <c r="I22" s="4"/>
      <c r="J22" s="4"/>
      <c r="K22" s="4"/>
      <c r="L22" s="4"/>
      <c r="M22" s="4"/>
    </row>
    <row r="23" spans="1:13" s="2" customFormat="1">
      <c r="A23" s="8">
        <f>ROW(A23)-ROW($A$6)</f>
        <v>17</v>
      </c>
      <c r="B23" s="10" t="s">
        <v>27</v>
      </c>
      <c r="C23" s="8">
        <v>4</v>
      </c>
      <c r="D23" s="9">
        <v>1</v>
      </c>
      <c r="E23" s="10" t="s">
        <v>56</v>
      </c>
      <c r="F23" s="11" t="s">
        <v>74</v>
      </c>
      <c r="G23" s="9" t="s">
        <v>96</v>
      </c>
      <c r="H23" s="21" t="s">
        <v>103</v>
      </c>
      <c r="I23" s="4"/>
      <c r="J23" s="4"/>
      <c r="K23" s="4"/>
      <c r="L23" s="4"/>
      <c r="M23" s="4"/>
    </row>
    <row r="24" spans="1:13" s="2" customFormat="1">
      <c r="A24" s="15">
        <f>ROW(A24)-ROW($A$6)</f>
        <v>18</v>
      </c>
      <c r="B24" s="13" t="s">
        <v>28</v>
      </c>
      <c r="C24" s="15">
        <v>4</v>
      </c>
      <c r="D24" s="12" t="s">
        <v>40</v>
      </c>
      <c r="E24" s="13" t="s">
        <v>57</v>
      </c>
      <c r="F24" s="14" t="s">
        <v>74</v>
      </c>
      <c r="G24" s="12" t="s">
        <v>97</v>
      </c>
      <c r="H24" s="22" t="s">
        <v>102</v>
      </c>
      <c r="I24" s="4"/>
      <c r="J24" s="4"/>
      <c r="K24" s="4"/>
      <c r="L24" s="4"/>
      <c r="M24" s="4"/>
    </row>
    <row r="25" spans="1:13" s="2" customFormat="1" ht="25">
      <c r="A25" s="8">
        <f>ROW(A25)-ROW($A$6)</f>
        <v>19</v>
      </c>
      <c r="B25" s="10" t="s">
        <v>29</v>
      </c>
      <c r="C25" s="8">
        <v>4</v>
      </c>
      <c r="D25" s="9">
        <v>10</v>
      </c>
      <c r="E25" s="10" t="s">
        <v>58</v>
      </c>
      <c r="F25" s="11" t="s">
        <v>76</v>
      </c>
      <c r="G25" s="9" t="s">
        <v>98</v>
      </c>
      <c r="H25" s="21" t="s">
        <v>102</v>
      </c>
      <c r="I25" s="4"/>
      <c r="J25" s="4"/>
      <c r="K25" s="4"/>
      <c r="L25" s="4"/>
      <c r="M25" s="4"/>
    </row>
    <row r="26" spans="1:13" s="2" customFormat="1" ht="37.5">
      <c r="A26" s="15">
        <f>ROW(A26)-ROW($A$6)</f>
        <v>20</v>
      </c>
      <c r="B26" s="13" t="s">
        <v>30</v>
      </c>
      <c r="C26" s="15">
        <v>8</v>
      </c>
      <c r="D26" s="12"/>
      <c r="E26" s="13" t="s">
        <v>59</v>
      </c>
      <c r="F26" s="14" t="s">
        <v>77</v>
      </c>
      <c r="G26" s="12"/>
      <c r="H26" s="22"/>
      <c r="I26" s="4"/>
      <c r="J26" s="4"/>
      <c r="K26" s="4"/>
      <c r="L26" s="4"/>
      <c r="M26" s="4"/>
    </row>
    <row r="27" spans="1:13" s="2" customFormat="1" ht="25">
      <c r="A27" s="8">
        <f>ROW(A27)-ROW($A$6)</f>
        <v>21</v>
      </c>
      <c r="B27" s="10" t="s">
        <v>31</v>
      </c>
      <c r="C27" s="8">
        <v>2</v>
      </c>
      <c r="D27" s="9"/>
      <c r="E27" s="10" t="s">
        <v>60</v>
      </c>
      <c r="F27" s="11" t="s">
        <v>78</v>
      </c>
      <c r="G27" s="9" t="s">
        <v>99</v>
      </c>
      <c r="H27" s="21" t="s">
        <v>113</v>
      </c>
      <c r="I27" s="4"/>
      <c r="J27" s="4"/>
      <c r="K27" s="4"/>
      <c r="L27" s="4"/>
      <c r="M27" s="4"/>
    </row>
    <row r="28" spans="1:13" s="2" customFormat="1">
      <c r="A28" s="15">
        <f>ROW(A28)-ROW($A$6)</f>
        <v>22</v>
      </c>
      <c r="B28" s="13" t="s">
        <v>32</v>
      </c>
      <c r="C28" s="15">
        <v>0</v>
      </c>
      <c r="D28" s="12"/>
      <c r="E28" s="13" t="s">
        <v>9</v>
      </c>
      <c r="F28" s="14" t="s">
        <v>9</v>
      </c>
      <c r="G28" s="12" t="s">
        <v>100</v>
      </c>
      <c r="H28" s="22" t="s">
        <v>9</v>
      </c>
      <c r="I28" s="4"/>
      <c r="J28" s="4"/>
      <c r="K28" s="4"/>
      <c r="L28" s="4"/>
      <c r="M28" s="4"/>
    </row>
    <row r="29" spans="1:13" ht="16.5" customHeight="1">
      <c r="B29" s="18"/>
      <c r="C29" s="7"/>
      <c r="E29" s="6"/>
      <c r="F29" s="7"/>
    </row>
  </sheetData>
  <phoneticPr fontId="0" type="noConversion"/>
  <conditionalFormatting sqref="F7:F8">
    <cfRule type="containsText" dxfId="10" priority="11" stopIfTrue="1" operator="containsText" text=", ">
      <formula>NOT(ISERROR(SEARCH(", ",F7)))</formula>
    </cfRule>
  </conditionalFormatting>
  <conditionalFormatting sqref="F9:F10">
    <cfRule type="containsText" dxfId="9" priority="10" stopIfTrue="1" operator="containsText" text=", ">
      <formula>NOT(ISERROR(SEARCH(", ",F9)))</formula>
    </cfRule>
  </conditionalFormatting>
  <conditionalFormatting sqref="F11:F12">
    <cfRule type="containsText" dxfId="8" priority="9" stopIfTrue="1" operator="containsText" text=", ">
      <formula>NOT(ISERROR(SEARCH(", ",F11)))</formula>
    </cfRule>
  </conditionalFormatting>
  <conditionalFormatting sqref="F13:F14">
    <cfRule type="containsText" dxfId="7" priority="8" stopIfTrue="1" operator="containsText" text=", ">
      <formula>NOT(ISERROR(SEARCH(", ",F13)))</formula>
    </cfRule>
  </conditionalFormatting>
  <conditionalFormatting sqref="F15:F16">
    <cfRule type="containsText" dxfId="6" priority="7" stopIfTrue="1" operator="containsText" text=", ">
      <formula>NOT(ISERROR(SEARCH(", ",F15)))</formula>
    </cfRule>
  </conditionalFormatting>
  <conditionalFormatting sqref="F17:F18">
    <cfRule type="containsText" dxfId="5" priority="6" stopIfTrue="1" operator="containsText" text=", ">
      <formula>NOT(ISERROR(SEARCH(", ",F17)))</formula>
    </cfRule>
  </conditionalFormatting>
  <conditionalFormatting sqref="F19:F20">
    <cfRule type="containsText" dxfId="4" priority="5" stopIfTrue="1" operator="containsText" text=", ">
      <formula>NOT(ISERROR(SEARCH(", ",F19)))</formula>
    </cfRule>
  </conditionalFormatting>
  <conditionalFormatting sqref="F21:F22">
    <cfRule type="containsText" dxfId="3" priority="4" stopIfTrue="1" operator="containsText" text=", ">
      <formula>NOT(ISERROR(SEARCH(", ",F21)))</formula>
    </cfRule>
  </conditionalFormatting>
  <conditionalFormatting sqref="F23:F24">
    <cfRule type="containsText" dxfId="2" priority="3" stopIfTrue="1" operator="containsText" text=", ">
      <formula>NOT(ISERROR(SEARCH(", ",F23)))</formula>
    </cfRule>
  </conditionalFormatting>
  <conditionalFormatting sqref="F25:F26">
    <cfRule type="containsText" dxfId="1" priority="2" stopIfTrue="1" operator="containsText" text=", ">
      <formula>NOT(ISERROR(SEARCH(", ",F25)))</formula>
    </cfRule>
  </conditionalFormatting>
  <conditionalFormatting sqref="F27:F28">
    <cfRule type="containsText" dxfId="0" priority="1" stopIfTrue="1" operator="containsText" text=", ">
      <formula>NOT(ISERROR(SEARCH(", ",F27)))</formula>
    </cfRule>
  </conditionalFormatting>
  <printOptions horizontalCentered="1"/>
  <pageMargins left="0" right="0" top="0.25" bottom="0.25" header="0" footer="0"/>
  <pageSetup scale="83" fitToHeight="10" orientation="landscape" r:id="rId1"/>
  <headerFooter alignWithMargins="0"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641958-6CCC-4F47-A9E3-617ACD5FCC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FD8539-5001-484C-947E-CAC13E5D5A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Tai, Will</cp:lastModifiedBy>
  <cp:lastPrinted>2008-09-09T17:29:39Z</cp:lastPrinted>
  <dcterms:created xsi:type="dcterms:W3CDTF">2000-10-27T00:30:29Z</dcterms:created>
  <dcterms:modified xsi:type="dcterms:W3CDTF">2025-08-25T02:14:33Z</dcterms:modified>
</cp:coreProperties>
</file>